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C431FCAE-7F77-417D-841F-FE4E24971E3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28" i="1" l="1"/>
</calcChain>
</file>

<file path=xl/sharedStrings.xml><?xml version="1.0" encoding="utf-8"?>
<sst xmlns="http://schemas.openxmlformats.org/spreadsheetml/2006/main" count="56" uniqueCount="39">
  <si>
    <t>ITEM</t>
  </si>
  <si>
    <t>QUANT.</t>
  </si>
  <si>
    <t>UNID.</t>
  </si>
  <si>
    <t>DESCRIÇÃO DOS PRODUTOS</t>
  </si>
  <si>
    <t>Rivaroxabana (XARELTO) 15mg</t>
  </si>
  <si>
    <t>Rosuvastatina 10mg</t>
  </si>
  <si>
    <t>Tosilato de endoxabana monoidratado 30mg (LIXIANA)</t>
  </si>
  <si>
    <t>Levetiracetam 750mg (KEPPRA)</t>
  </si>
  <si>
    <t>Dimesilato de Lisdexanfentamina 30mg (VENVANSE)</t>
  </si>
  <si>
    <t>Metilfenidato 36mg (CONCERTA)</t>
  </si>
  <si>
    <t>Undecilato de Testosterona 250mg/mL</t>
  </si>
  <si>
    <t>Ursacol</t>
  </si>
  <si>
    <t>BIPERIDENO 5MG/ML APRES CX C/25 AMP 1ML</t>
  </si>
  <si>
    <t>CLORIDRATO DE CETAMINA 50MG/ML APRES CX C/5 AMP 10ML</t>
  </si>
  <si>
    <t>CLORPROMAZINA INJ.25MG APRES CX C/50 AMP.5ML</t>
  </si>
  <si>
    <t>DIAZEPAM 10 MG APRES CX C/100 AMP.2ML</t>
  </si>
  <si>
    <t>ETOMIDATO INJ. 2MG/ML AMP. 10ML</t>
  </si>
  <si>
    <t>FENOBARBITAL 0,1MG AMP</t>
  </si>
  <si>
    <t>FENITOINA 5% APRES CX C/100 AMP.5 ML</t>
  </si>
  <si>
    <t>FLUMAZENIL 0,5MG/5ML APRES CX C/5 AMP 5ML</t>
  </si>
  <si>
    <t>FENTANILA 0,05MG APRES CX C/25 AMP 10ML</t>
  </si>
  <si>
    <t>FENTANILA 78,5mcg/Ml APRES CX C/25 AMP</t>
  </si>
  <si>
    <t>HALOPERIDOL 5MG/ML 2ML</t>
  </si>
  <si>
    <t>MIDAZOLAM 5MG/ML APRES CX C/50 AMP 3ML</t>
  </si>
  <si>
    <t>MORFINA 10MG/ML APRES CX C/100 AMP 1ML</t>
  </si>
  <si>
    <t>PETIDINA 50MG/ML 2ML APRES CX C/25 AMP</t>
  </si>
  <si>
    <t>SUCCINILCOLINA SUCCINILCOLINA 100MG FRASCO 20ML</t>
  </si>
  <si>
    <t>TRAMADOL 50MG/ML APRES CX C/50 AMP 2ML</t>
  </si>
  <si>
    <t>UNID</t>
  </si>
  <si>
    <t>COMP</t>
  </si>
  <si>
    <t>comprmido</t>
  </si>
  <si>
    <t>comprimido</t>
  </si>
  <si>
    <t>ampola</t>
  </si>
  <si>
    <t>AMPOLAS</t>
  </si>
  <si>
    <t>FRASCOS</t>
  </si>
  <si>
    <t>PREÇO UNITÁRIO</t>
  </si>
  <si>
    <t>PREÇO TOTAL</t>
  </si>
  <si>
    <t>PREÇO GLOBAL</t>
  </si>
  <si>
    <t>LOTE 03 - MEDICAMENTOS DE ALTO CUSTO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</si>
</sst>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mbria"/>
      <family val="1"/>
    </font>
    <font>
      <b/>
      <sz val="10"/>
      <name val="Cambria"/>
      <family val="1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sz val="10"/>
      <name val="Cambria"/>
      <family val="1"/>
    </font>
    <font>
      <b/>
      <sz val="10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ont="1" applyFill="1"/>
    <xf numFmtId="0" fontId="0" fillId="3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right"/>
    </xf>
    <xf numFmtId="164" fontId="2" fillId="0" borderId="1" xfId="0" applyNumberFormat="1" applyFont="1" applyBorder="1"/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2" fillId="0" borderId="0" xfId="0" applyFont="1"/>
    <xf numFmtId="0" fontId="2" fillId="3" borderId="0" xfId="0" applyFont="1" applyFill="1"/>
    <xf numFmtId="164" fontId="7" fillId="3" borderId="1" xfId="0" applyNumberFormat="1" applyFont="1" applyFill="1" applyBorder="1"/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H4" sqref="H4"/>
    </sheetView>
  </sheetViews>
  <sheetFormatPr defaultRowHeight="15" x14ac:dyDescent="0.25"/>
  <cols>
    <col min="1" max="1" width="6.42578125" style="11" bestFit="1" customWidth="1"/>
    <col min="2" max="2" width="9.28515625" style="11" bestFit="1" customWidth="1"/>
    <col min="3" max="3" width="12.85546875" style="11" customWidth="1"/>
    <col min="4" max="4" width="35.5703125" style="11" customWidth="1"/>
    <col min="5" max="5" width="12" style="12" bestFit="1" customWidth="1"/>
    <col min="6" max="6" width="15.7109375" style="11" customWidth="1"/>
  </cols>
  <sheetData>
    <row r="1" spans="1:6" s="1" customFormat="1" ht="23.25" customHeight="1" x14ac:dyDescent="0.25">
      <c r="A1" s="17" t="s">
        <v>38</v>
      </c>
      <c r="B1" s="17"/>
      <c r="C1" s="17"/>
      <c r="D1" s="17"/>
      <c r="E1" s="17"/>
      <c r="F1" s="17"/>
    </row>
    <row r="2" spans="1:6" s="2" customFormat="1" ht="25.5" customHeight="1" x14ac:dyDescent="0.25">
      <c r="A2" s="18" t="s">
        <v>0</v>
      </c>
      <c r="B2" s="18" t="s">
        <v>1</v>
      </c>
      <c r="C2" s="19" t="s">
        <v>2</v>
      </c>
      <c r="D2" s="18" t="s">
        <v>3</v>
      </c>
      <c r="E2" s="20" t="s">
        <v>35</v>
      </c>
      <c r="F2" s="22" t="s">
        <v>36</v>
      </c>
    </row>
    <row r="3" spans="1:6" s="2" customFormat="1" x14ac:dyDescent="0.25">
      <c r="A3" s="18"/>
      <c r="B3" s="18"/>
      <c r="C3" s="19"/>
      <c r="D3" s="18"/>
      <c r="E3" s="21"/>
      <c r="F3" s="23"/>
    </row>
    <row r="4" spans="1:6" x14ac:dyDescent="0.25">
      <c r="A4" s="5">
        <v>1</v>
      </c>
      <c r="B4" s="3">
        <v>720</v>
      </c>
      <c r="C4" s="6" t="s">
        <v>28</v>
      </c>
      <c r="D4" s="4" t="s">
        <v>4</v>
      </c>
      <c r="E4" s="7">
        <v>0.26</v>
      </c>
      <c r="F4" s="8">
        <f>E4*B4</f>
        <v>187.20000000000002</v>
      </c>
    </row>
    <row r="5" spans="1:6" x14ac:dyDescent="0.25">
      <c r="A5" s="5">
        <v>2</v>
      </c>
      <c r="B5" s="3">
        <v>720</v>
      </c>
      <c r="C5" s="6" t="s">
        <v>29</v>
      </c>
      <c r="D5" s="4" t="s">
        <v>5</v>
      </c>
      <c r="E5" s="7">
        <v>0.19</v>
      </c>
      <c r="F5" s="8">
        <f t="shared" ref="F5:F27" si="0">E5*B5</f>
        <v>136.80000000000001</v>
      </c>
    </row>
    <row r="6" spans="1:6" ht="25.5" x14ac:dyDescent="0.25">
      <c r="A6" s="5">
        <v>3</v>
      </c>
      <c r="B6" s="3">
        <v>720</v>
      </c>
      <c r="C6" s="6" t="s">
        <v>29</v>
      </c>
      <c r="D6" s="4" t="s">
        <v>6</v>
      </c>
      <c r="E6" s="7">
        <v>29.06</v>
      </c>
      <c r="F6" s="8">
        <f t="shared" si="0"/>
        <v>20923.2</v>
      </c>
    </row>
    <row r="7" spans="1:6" x14ac:dyDescent="0.25">
      <c r="A7" s="5">
        <v>4</v>
      </c>
      <c r="B7" s="3">
        <v>720</v>
      </c>
      <c r="C7" s="6" t="s">
        <v>30</v>
      </c>
      <c r="D7" s="9" t="s">
        <v>7</v>
      </c>
      <c r="E7" s="7">
        <v>4.78</v>
      </c>
      <c r="F7" s="8">
        <f t="shared" si="0"/>
        <v>3441.6000000000004</v>
      </c>
    </row>
    <row r="8" spans="1:6" ht="25.5" x14ac:dyDescent="0.25">
      <c r="A8" s="5">
        <v>5</v>
      </c>
      <c r="B8" s="3">
        <v>720</v>
      </c>
      <c r="C8" s="6" t="s">
        <v>31</v>
      </c>
      <c r="D8" s="9" t="s">
        <v>8</v>
      </c>
      <c r="E8" s="7">
        <v>157.52000000000001</v>
      </c>
      <c r="F8" s="8">
        <f t="shared" si="0"/>
        <v>113414.40000000001</v>
      </c>
    </row>
    <row r="9" spans="1:6" x14ac:dyDescent="0.25">
      <c r="A9" s="5">
        <v>6</v>
      </c>
      <c r="B9" s="3">
        <v>1500</v>
      </c>
      <c r="C9" s="6" t="s">
        <v>31</v>
      </c>
      <c r="D9" s="9" t="s">
        <v>9</v>
      </c>
      <c r="E9" s="7">
        <v>11.16</v>
      </c>
      <c r="F9" s="8">
        <f t="shared" si="0"/>
        <v>16740</v>
      </c>
    </row>
    <row r="10" spans="1:6" x14ac:dyDescent="0.25">
      <c r="A10" s="5">
        <v>7</v>
      </c>
      <c r="B10" s="3">
        <v>10</v>
      </c>
      <c r="C10" s="6" t="s">
        <v>32</v>
      </c>
      <c r="D10" s="9" t="s">
        <v>10</v>
      </c>
      <c r="E10" s="7">
        <v>386.2</v>
      </c>
      <c r="F10" s="8">
        <f t="shared" si="0"/>
        <v>3862</v>
      </c>
    </row>
    <row r="11" spans="1:6" x14ac:dyDescent="0.25">
      <c r="A11" s="5">
        <v>8</v>
      </c>
      <c r="B11" s="3">
        <v>720</v>
      </c>
      <c r="C11" s="6" t="s">
        <v>31</v>
      </c>
      <c r="D11" s="10" t="s">
        <v>11</v>
      </c>
      <c r="E11" s="7">
        <v>37.92</v>
      </c>
      <c r="F11" s="8">
        <f t="shared" si="0"/>
        <v>27302.400000000001</v>
      </c>
    </row>
    <row r="12" spans="1:6" ht="25.5" x14ac:dyDescent="0.25">
      <c r="A12" s="5">
        <v>9</v>
      </c>
      <c r="B12" s="3">
        <v>4000</v>
      </c>
      <c r="C12" s="4" t="s">
        <v>33</v>
      </c>
      <c r="D12" s="4" t="s">
        <v>12</v>
      </c>
      <c r="E12" s="7">
        <v>3.03</v>
      </c>
      <c r="F12" s="8">
        <f t="shared" si="0"/>
        <v>12120</v>
      </c>
    </row>
    <row r="13" spans="1:6" ht="25.5" x14ac:dyDescent="0.25">
      <c r="A13" s="5">
        <v>10</v>
      </c>
      <c r="B13" s="3">
        <v>1000</v>
      </c>
      <c r="C13" s="4" t="s">
        <v>33</v>
      </c>
      <c r="D13" s="4" t="s">
        <v>13</v>
      </c>
      <c r="E13" s="7">
        <v>84.08</v>
      </c>
      <c r="F13" s="8">
        <f t="shared" si="0"/>
        <v>84080</v>
      </c>
    </row>
    <row r="14" spans="1:6" ht="25.5" x14ac:dyDescent="0.25">
      <c r="A14" s="5">
        <v>11</v>
      </c>
      <c r="B14" s="3">
        <v>2000</v>
      </c>
      <c r="C14" s="4" t="s">
        <v>33</v>
      </c>
      <c r="D14" s="4" t="s">
        <v>14</v>
      </c>
      <c r="E14" s="7">
        <v>2.83</v>
      </c>
      <c r="F14" s="8">
        <f t="shared" si="0"/>
        <v>5660</v>
      </c>
    </row>
    <row r="15" spans="1:6" ht="25.5" x14ac:dyDescent="0.25">
      <c r="A15" s="5">
        <v>12</v>
      </c>
      <c r="B15" s="3">
        <v>6000</v>
      </c>
      <c r="C15" s="4" t="s">
        <v>33</v>
      </c>
      <c r="D15" s="4" t="s">
        <v>15</v>
      </c>
      <c r="E15" s="7">
        <v>0.05</v>
      </c>
      <c r="F15" s="8">
        <f t="shared" si="0"/>
        <v>300</v>
      </c>
    </row>
    <row r="16" spans="1:6" x14ac:dyDescent="0.25">
      <c r="A16" s="5">
        <v>13</v>
      </c>
      <c r="B16" s="3">
        <v>1200</v>
      </c>
      <c r="C16" s="4" t="s">
        <v>33</v>
      </c>
      <c r="D16" s="4" t="s">
        <v>16</v>
      </c>
      <c r="E16" s="7">
        <v>113.39</v>
      </c>
      <c r="F16" s="8">
        <f t="shared" si="0"/>
        <v>136068</v>
      </c>
    </row>
    <row r="17" spans="1:6" x14ac:dyDescent="0.25">
      <c r="A17" s="5">
        <v>14</v>
      </c>
      <c r="B17" s="3">
        <v>2000</v>
      </c>
      <c r="C17" s="4" t="s">
        <v>33</v>
      </c>
      <c r="D17" s="4" t="s">
        <v>17</v>
      </c>
      <c r="E17" s="7">
        <v>4.1100000000000003</v>
      </c>
      <c r="F17" s="8">
        <f t="shared" si="0"/>
        <v>8220</v>
      </c>
    </row>
    <row r="18" spans="1:6" ht="25.5" x14ac:dyDescent="0.25">
      <c r="A18" s="5">
        <v>15</v>
      </c>
      <c r="B18" s="3">
        <v>5000</v>
      </c>
      <c r="C18" s="4" t="s">
        <v>33</v>
      </c>
      <c r="D18" s="4" t="s">
        <v>18</v>
      </c>
      <c r="E18" s="7">
        <v>13.12</v>
      </c>
      <c r="F18" s="8">
        <f t="shared" si="0"/>
        <v>65600</v>
      </c>
    </row>
    <row r="19" spans="1:6" ht="25.5" x14ac:dyDescent="0.25">
      <c r="A19" s="5">
        <v>16</v>
      </c>
      <c r="B19" s="3">
        <v>1000</v>
      </c>
      <c r="C19" s="4" t="s">
        <v>33</v>
      </c>
      <c r="D19" s="4" t="s">
        <v>19</v>
      </c>
      <c r="E19" s="7">
        <v>6.56</v>
      </c>
      <c r="F19" s="8">
        <f t="shared" si="0"/>
        <v>6560</v>
      </c>
    </row>
    <row r="20" spans="1:6" ht="25.5" x14ac:dyDescent="0.25">
      <c r="A20" s="5">
        <v>17</v>
      </c>
      <c r="B20" s="3">
        <v>4000</v>
      </c>
      <c r="C20" s="4" t="s">
        <v>33</v>
      </c>
      <c r="D20" s="4" t="s">
        <v>20</v>
      </c>
      <c r="E20" s="7">
        <v>3.3</v>
      </c>
      <c r="F20" s="8">
        <f t="shared" si="0"/>
        <v>13200</v>
      </c>
    </row>
    <row r="21" spans="1:6" ht="25.5" x14ac:dyDescent="0.25">
      <c r="A21" s="5">
        <v>18</v>
      </c>
      <c r="B21" s="3">
        <v>500</v>
      </c>
      <c r="C21" s="4" t="s">
        <v>33</v>
      </c>
      <c r="D21" s="4" t="s">
        <v>21</v>
      </c>
      <c r="E21" s="7">
        <v>3.09</v>
      </c>
      <c r="F21" s="8">
        <f t="shared" si="0"/>
        <v>1545</v>
      </c>
    </row>
    <row r="22" spans="1:6" x14ac:dyDescent="0.25">
      <c r="A22" s="5">
        <v>19</v>
      </c>
      <c r="B22" s="3">
        <v>4000</v>
      </c>
      <c r="C22" s="4" t="s">
        <v>33</v>
      </c>
      <c r="D22" s="4" t="s">
        <v>22</v>
      </c>
      <c r="E22" s="7">
        <v>2.74</v>
      </c>
      <c r="F22" s="8">
        <f t="shared" si="0"/>
        <v>10960</v>
      </c>
    </row>
    <row r="23" spans="1:6" ht="25.5" x14ac:dyDescent="0.25">
      <c r="A23" s="5">
        <v>20</v>
      </c>
      <c r="B23" s="3">
        <v>5000</v>
      </c>
      <c r="C23" s="4" t="s">
        <v>33</v>
      </c>
      <c r="D23" s="4" t="s">
        <v>23</v>
      </c>
      <c r="E23" s="7">
        <v>2.2799999999999998</v>
      </c>
      <c r="F23" s="8">
        <f t="shared" si="0"/>
        <v>11399.999999999998</v>
      </c>
    </row>
    <row r="24" spans="1:6" ht="25.5" x14ac:dyDescent="0.25">
      <c r="A24" s="5">
        <v>21</v>
      </c>
      <c r="B24" s="3">
        <v>1000</v>
      </c>
      <c r="C24" s="4" t="s">
        <v>33</v>
      </c>
      <c r="D24" s="4" t="s">
        <v>24</v>
      </c>
      <c r="E24" s="7">
        <v>3.8</v>
      </c>
      <c r="F24" s="8">
        <f t="shared" si="0"/>
        <v>3800</v>
      </c>
    </row>
    <row r="25" spans="1:6" ht="25.5" x14ac:dyDescent="0.25">
      <c r="A25" s="5">
        <v>22</v>
      </c>
      <c r="B25" s="3">
        <v>600</v>
      </c>
      <c r="C25" s="4" t="s">
        <v>33</v>
      </c>
      <c r="D25" s="4" t="s">
        <v>25</v>
      </c>
      <c r="E25" s="7">
        <v>3.4</v>
      </c>
      <c r="F25" s="8">
        <f t="shared" si="0"/>
        <v>2040</v>
      </c>
    </row>
    <row r="26" spans="1:6" ht="25.5" x14ac:dyDescent="0.25">
      <c r="A26" s="5">
        <v>23</v>
      </c>
      <c r="B26" s="3">
        <v>3000</v>
      </c>
      <c r="C26" s="4" t="s">
        <v>34</v>
      </c>
      <c r="D26" s="4" t="s">
        <v>26</v>
      </c>
      <c r="E26" s="7">
        <v>27.5</v>
      </c>
      <c r="F26" s="8">
        <f t="shared" si="0"/>
        <v>82500</v>
      </c>
    </row>
    <row r="27" spans="1:6" ht="25.5" x14ac:dyDescent="0.25">
      <c r="A27" s="5">
        <v>24</v>
      </c>
      <c r="B27" s="3">
        <v>4000</v>
      </c>
      <c r="C27" s="4" t="s">
        <v>33</v>
      </c>
      <c r="D27" s="4" t="s">
        <v>27</v>
      </c>
      <c r="E27" s="7">
        <v>1.41</v>
      </c>
      <c r="F27" s="8">
        <f t="shared" si="0"/>
        <v>5640</v>
      </c>
    </row>
    <row r="28" spans="1:6" x14ac:dyDescent="0.25">
      <c r="A28" s="14" t="s">
        <v>37</v>
      </c>
      <c r="B28" s="15"/>
      <c r="C28" s="15"/>
      <c r="D28" s="15"/>
      <c r="E28" s="16"/>
      <c r="F28" s="13">
        <f>SUM(F4:F27)</f>
        <v>635700.6</v>
      </c>
    </row>
  </sheetData>
  <mergeCells count="8">
    <mergeCell ref="A28:E28"/>
    <mergeCell ref="A1:F1"/>
    <mergeCell ref="A2:A3"/>
    <mergeCell ref="B2:B3"/>
    <mergeCell ref="C2:C3"/>
    <mergeCell ref="D2:D3"/>
    <mergeCell ref="E2:E3"/>
    <mergeCell ref="F2:F3"/>
  </mergeCells>
  <dataValidations disablePrompts="1" count="1">
    <dataValidation type="decimal" allowBlank="1" showInputMessage="1" showErrorMessage="1" sqref="B4:B27" xr:uid="{9AEC0F17-26EC-4A4F-917A-F9D4E1281329}">
      <formula1>0</formula1>
      <formula2>1000000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dcterms:created xsi:type="dcterms:W3CDTF">2015-06-05T18:19:34Z</dcterms:created>
  <dcterms:modified xsi:type="dcterms:W3CDTF">2025-03-31T18:24:16Z</dcterms:modified>
</cp:coreProperties>
</file>